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.sate\Documents\FINANSINES_ATASKAITOS\Ketvirtines\2023_II_ketv\"/>
    </mc:Choice>
  </mc:AlternateContent>
  <xr:revisionPtr revIDLastSave="0" documentId="8_{980521C0-3EC6-4FD6-ACAB-13F54FC948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" l="1"/>
  <c r="J27" i="1"/>
  <c r="E27" i="1"/>
  <c r="I27" i="1"/>
  <c r="H27" i="1"/>
  <c r="G27" i="1"/>
  <c r="F27" i="1"/>
  <c r="N27" i="1"/>
  <c r="L27" i="1"/>
  <c r="D27" i="1"/>
  <c r="D26" i="1"/>
  <c r="D24" i="1" s="1"/>
  <c r="N26" i="1"/>
  <c r="N25" i="1"/>
  <c r="N24" i="1" s="1"/>
  <c r="M24" i="1"/>
  <c r="L24" i="1"/>
  <c r="J24" i="1"/>
  <c r="I24" i="1"/>
  <c r="H24" i="1"/>
  <c r="G24" i="1"/>
  <c r="F24" i="1"/>
  <c r="E24" i="1"/>
  <c r="D25" i="1"/>
  <c r="N21" i="1"/>
  <c r="N23" i="1"/>
  <c r="N22" i="1"/>
  <c r="M21" i="1"/>
  <c r="L21" i="1"/>
  <c r="J21" i="1"/>
  <c r="I21" i="1"/>
  <c r="H21" i="1"/>
  <c r="G21" i="1"/>
  <c r="F21" i="1"/>
  <c r="E21" i="1"/>
  <c r="D21" i="1"/>
  <c r="D22" i="1"/>
  <c r="D19" i="1"/>
  <c r="N19" i="1" s="1"/>
  <c r="N18" i="1" s="1"/>
  <c r="D18" i="1"/>
  <c r="N20" i="1"/>
  <c r="M18" i="1"/>
  <c r="L18" i="1"/>
  <c r="J18" i="1"/>
  <c r="I18" i="1"/>
  <c r="H18" i="1"/>
  <c r="G18" i="1"/>
  <c r="F18" i="1"/>
  <c r="E18" i="1"/>
  <c r="D16" i="1"/>
  <c r="N17" i="1" l="1"/>
  <c r="N16" i="1"/>
  <c r="L15" i="1"/>
  <c r="D15" i="1"/>
  <c r="I15" i="1"/>
  <c r="H15" i="1"/>
  <c r="E15" i="1"/>
  <c r="G15" i="1"/>
  <c r="F15" i="1"/>
  <c r="N15" i="1" l="1"/>
  <c r="C15" i="1"/>
  <c r="C18" i="1"/>
  <c r="C21" i="1"/>
  <c r="C24" i="1"/>
  <c r="C27" i="1" l="1"/>
</calcChain>
</file>

<file path=xl/sharedStrings.xml><?xml version="1.0" encoding="utf-8"?>
<sst xmlns="http://schemas.openxmlformats.org/spreadsheetml/2006/main" count="63" uniqueCount="55">
  <si>
    <t>20-ojo VSAFAS „Finansavimo sumos“
4 priedas</t>
  </si>
  <si>
    <t>(Informacijos apie finansavimo sumas pagal šaltinį, tikslinę paskirtį ir jų pokyčius per ataskaitinį laikotarpį pateikimo žemesniojo lygio finansinių ataskaitų aiškinamajame rašte forma)</t>
  </si>
  <si>
    <t>188769113, Marijampolė, J.Basanavičiaus a. 1 Marijampolės savivaldybės administracija</t>
  </si>
  <si>
    <t>(viešojo sektoriaus subjekto arba viešojo sektoriaus subjektų grupės pavadinimas, kodas)</t>
  </si>
  <si>
    <t>FINANSAVIMO SUMOS PAGAL ŠALTINĮ, TIKSLINĘ PASKIRTĮ IR JŲ POKYČIAI PER ATASKAITINĮ LAIKOTARPĮ</t>
  </si>
  <si>
    <t>Eil.</t>
  </si>
  <si>
    <t>Finansavimo sumos</t>
  </si>
  <si>
    <t/>
  </si>
  <si>
    <t>Per ataskaitinį laikotarpį</t>
  </si>
  <si>
    <t>Nr.</t>
  </si>
  <si>
    <t>Finansavimo sumų likutis ataskaitinio laikotarpio pradžioje</t>
  </si>
  <si>
    <t xml:space="preserve">Finansavimo sumos (gautos), išskyrus neatlygintinai gautą turtą </t>
  </si>
  <si>
    <t>Finansavimo sumų pergrupavimas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</si>
  <si>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</si>
  <si>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</si>
  <si>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</si>
  <si>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</si>
  <si>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</si>
  <si>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</si>
  <si>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>Finansavimo sumų (gautinų) pasikeitimas</t>
  </si>
  <si>
    <t>Finansavimo sumų likutis ataskaitinio laikotarpio pabaigoje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</si>
  <si>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</si>
  <si>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</si>
  <si>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</si>
  <si>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</si>
  <si>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</si>
  <si>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</si>
  <si>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</si>
  <si>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</si>
  <si>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</si>
  <si>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</si>
  <si>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</si>
  <si>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</si>
  <si>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</si>
  <si>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</si>
  <si>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</si>
  <si>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</si>
  <si>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</si>
  <si>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</si>
  <si>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</si>
  <si>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</si>
  <si>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</si>
  <si>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</si>
  <si>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</si>
  <si>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</si>
  <si>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</si>
  <si>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</si>
  <si>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</si>
  <si>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</si>
  <si>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</si>
  <si>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</si>
  <si>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</si>
  <si>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</si>
  <si>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</si>
  <si>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PAGAL 2023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</si>
</sst>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0">
    <xf numFmtId="0" fontId="1" fillId="0" borderId="0" xfId="0" applyFont="1"/>
    <xf numFmtId="0" fontId="5" fillId="0" borderId="2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6" fillId="0" borderId="7" xfId="1" applyFont="1" applyBorder="1" applyAlignment="1">
      <alignment horizontal="center" vertical="top" wrapText="1" readingOrder="1"/>
    </xf>
    <xf numFmtId="0" fontId="6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top" wrapText="1" readingOrder="1"/>
    </xf>
    <xf numFmtId="4" fontId="1" fillId="0" borderId="0" xfId="0" applyNumberFormat="1" applyFont="1"/>
    <xf numFmtId="4" fontId="1" fillId="0" borderId="0" xfId="0" applyNumberFormat="1" applyFont="1" applyAlignment="1">
      <alignment vertical="top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1" fillId="0" borderId="0" xfId="0" applyFont="1"/>
    <xf numFmtId="0" fontId="5" fillId="0" borderId="3" xfId="1" applyFont="1" applyBorder="1" applyAlignment="1">
      <alignment horizontal="center" vertical="top" wrapText="1" readingOrder="1"/>
    </xf>
    <xf numFmtId="0" fontId="1" fillId="0" borderId="4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 readingOrder="1"/>
    </xf>
    <xf numFmtId="0" fontId="1" fillId="0" borderId="6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top" wrapText="1" readingOrder="1"/>
    </xf>
    <xf numFmtId="0" fontId="6" fillId="0" borderId="7" xfId="1" applyFont="1" applyBorder="1" applyAlignment="1">
      <alignment horizontal="center" vertical="top" wrapText="1" readingOrder="1"/>
    </xf>
    <xf numFmtId="0" fontId="1" fillId="0" borderId="8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3" xfId="1" applyFont="1" applyFill="1" applyBorder="1" applyAlignment="1">
      <alignment horizontal="center" vertical="top" wrapText="1" readingOrder="1"/>
    </xf>
    <xf numFmtId="0" fontId="2" fillId="0" borderId="3" xfId="1" applyFont="1" applyFill="1" applyBorder="1" applyAlignment="1">
      <alignment vertical="top" wrapText="1" readingOrder="1"/>
    </xf>
    <xf numFmtId="164" fontId="2" fillId="0" borderId="3" xfId="1" applyNumberFormat="1" applyFont="1" applyFill="1" applyBorder="1" applyAlignment="1">
      <alignment horizontal="right" vertical="top" wrapText="1" readingOrder="1"/>
    </xf>
    <xf numFmtId="164" fontId="2" fillId="0" borderId="3" xfId="1" applyNumberFormat="1" applyFont="1" applyFill="1" applyBorder="1" applyAlignment="1">
      <alignment horizontal="right" vertical="top" wrapText="1" readingOrder="1"/>
    </xf>
    <xf numFmtId="0" fontId="1" fillId="0" borderId="5" xfId="1" applyFont="1" applyFill="1" applyBorder="1" applyAlignment="1">
      <alignment vertical="top" wrapText="1"/>
    </xf>
    <xf numFmtId="4" fontId="1" fillId="0" borderId="0" xfId="0" applyNumberFormat="1" applyFont="1" applyFill="1"/>
    <xf numFmtId="0" fontId="1" fillId="0" borderId="0" xfId="0" applyFont="1" applyFill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4&amp;stulp=1" TargetMode="External"/><Relationship Id="rId117" Type="http://schemas.openxmlformats.org/officeDocument/2006/relationships/hyperlink" Target="http://biudzetasvs/dokumentai?eil=12&amp;stulp=9" TargetMode="External"/><Relationship Id="rId21" Type="http://schemas.openxmlformats.org/officeDocument/2006/relationships/hyperlink" Target="http://biudzetasvs/dokumentai?eil=3&amp;stulp=5" TargetMode="External"/><Relationship Id="rId42" Type="http://schemas.openxmlformats.org/officeDocument/2006/relationships/hyperlink" Target="http://biudzetasvs/dokumentai?eil=5&amp;stulp=7" TargetMode="External"/><Relationship Id="rId47" Type="http://schemas.openxmlformats.org/officeDocument/2006/relationships/hyperlink" Target="http://biudzetasvs/dokumentai?eil=6&amp;stulp=1" TargetMode="External"/><Relationship Id="rId63" Type="http://schemas.openxmlformats.org/officeDocument/2006/relationships/hyperlink" Target="http://biudzetasvs/dokumentai?eil=7&amp;stulp=6" TargetMode="External"/><Relationship Id="rId68" Type="http://schemas.openxmlformats.org/officeDocument/2006/relationships/hyperlink" Target="http://biudzetasvs/dokumentai?eil=7&amp;stulp=11" TargetMode="External"/><Relationship Id="rId84" Type="http://schemas.openxmlformats.org/officeDocument/2006/relationships/hyperlink" Target="http://biudzetasvs/dokumentai?eil=9&amp;stulp=6" TargetMode="External"/><Relationship Id="rId89" Type="http://schemas.openxmlformats.org/officeDocument/2006/relationships/hyperlink" Target="http://biudzetasvs/dokumentai?eil=9&amp;stulp=11" TargetMode="External"/><Relationship Id="rId112" Type="http://schemas.openxmlformats.org/officeDocument/2006/relationships/hyperlink" Target="http://biudzetasvs/dokumentai?eil=12&amp;stulp=4" TargetMode="External"/><Relationship Id="rId133" Type="http://schemas.openxmlformats.org/officeDocument/2006/relationships/hyperlink" Target="http://biudzetasvs/dokumentai?eil=3&amp;stulp=2" TargetMode="External"/><Relationship Id="rId16" Type="http://schemas.openxmlformats.org/officeDocument/2006/relationships/hyperlink" Target="http://biudzetasvs/dokumentai?eil=2&amp;stulp=10" TargetMode="External"/><Relationship Id="rId107" Type="http://schemas.openxmlformats.org/officeDocument/2006/relationships/hyperlink" Target="http://biudzetasvs/dokumentai?eil=11&amp;stulp=10" TargetMode="External"/><Relationship Id="rId11" Type="http://schemas.openxmlformats.org/officeDocument/2006/relationships/hyperlink" Target="http://biudzetasvs/dokumentai?eil=2&amp;stulp=1" TargetMode="External"/><Relationship Id="rId32" Type="http://schemas.openxmlformats.org/officeDocument/2006/relationships/hyperlink" Target="http://biudzetasvs/dokumentai?eil=4&amp;stulp=7" TargetMode="External"/><Relationship Id="rId37" Type="http://schemas.openxmlformats.org/officeDocument/2006/relationships/hyperlink" Target="http://biudzetasvs/dokumentai?eil=5&amp;stulp=1" TargetMode="External"/><Relationship Id="rId53" Type="http://schemas.openxmlformats.org/officeDocument/2006/relationships/hyperlink" Target="http://biudzetasvs/dokumentai?eil=6&amp;stulp=7" TargetMode="External"/><Relationship Id="rId58" Type="http://schemas.openxmlformats.org/officeDocument/2006/relationships/hyperlink" Target="http://biudzetasvs/dokumentai?eil=7&amp;stulp=1" TargetMode="External"/><Relationship Id="rId74" Type="http://schemas.openxmlformats.org/officeDocument/2006/relationships/hyperlink" Target="http://biudzetasvs/dokumentai?eil=8&amp;stulp=6" TargetMode="External"/><Relationship Id="rId79" Type="http://schemas.openxmlformats.org/officeDocument/2006/relationships/hyperlink" Target="http://biudzetasvs/dokumentai?eil=8&amp;stulp=11" TargetMode="External"/><Relationship Id="rId102" Type="http://schemas.openxmlformats.org/officeDocument/2006/relationships/hyperlink" Target="http://biudzetasvs/dokumentai?eil=11&amp;stulp=4" TargetMode="External"/><Relationship Id="rId123" Type="http://schemas.openxmlformats.org/officeDocument/2006/relationships/hyperlink" Target="http://biudzetasvs/dokumentai?eil=13&amp;stulp=4" TargetMode="External"/><Relationship Id="rId128" Type="http://schemas.openxmlformats.org/officeDocument/2006/relationships/hyperlink" Target="http://biudzetasvs/dokumentai?eil=13&amp;stulp=9" TargetMode="External"/><Relationship Id="rId5" Type="http://schemas.openxmlformats.org/officeDocument/2006/relationships/hyperlink" Target="http://biudzetasvs/dokumentai?eil=1&amp;stulp=6" TargetMode="External"/><Relationship Id="rId90" Type="http://schemas.openxmlformats.org/officeDocument/2006/relationships/hyperlink" Target="http://biudzetasvs/dokumentai?eil=10&amp;stulp=1" TargetMode="External"/><Relationship Id="rId95" Type="http://schemas.openxmlformats.org/officeDocument/2006/relationships/hyperlink" Target="http://biudzetasvs/dokumentai?eil=10&amp;stulp=8" TargetMode="External"/><Relationship Id="rId14" Type="http://schemas.openxmlformats.org/officeDocument/2006/relationships/hyperlink" Target="http://biudzetasvs/dokumentai?eil=2&amp;stulp=5" TargetMode="External"/><Relationship Id="rId22" Type="http://schemas.openxmlformats.org/officeDocument/2006/relationships/hyperlink" Target="http://biudzetasvs/dokumentai?eil=3&amp;stulp=6" TargetMode="External"/><Relationship Id="rId27" Type="http://schemas.openxmlformats.org/officeDocument/2006/relationships/hyperlink" Target="http://biudzetasvs/dokumentai?eil=4&amp;stulp=2" TargetMode="External"/><Relationship Id="rId30" Type="http://schemas.openxmlformats.org/officeDocument/2006/relationships/hyperlink" Target="http://biudzetasvs/dokumentai?eil=4&amp;stulp=5" TargetMode="External"/><Relationship Id="rId35" Type="http://schemas.openxmlformats.org/officeDocument/2006/relationships/hyperlink" Target="http://biudzetasvs/dokumentai?eil=4&amp;stulp=10" TargetMode="External"/><Relationship Id="rId43" Type="http://schemas.openxmlformats.org/officeDocument/2006/relationships/hyperlink" Target="http://biudzetasvs/dokumentai?eil=5&amp;stulp=8" TargetMode="External"/><Relationship Id="rId48" Type="http://schemas.openxmlformats.org/officeDocument/2006/relationships/hyperlink" Target="http://biudzetasvs/dokumentai?eil=6&amp;stulp=2" TargetMode="External"/><Relationship Id="rId56" Type="http://schemas.openxmlformats.org/officeDocument/2006/relationships/hyperlink" Target="http://biudzetasvs/dokumentai?eil=6&amp;stulp=10" TargetMode="External"/><Relationship Id="rId64" Type="http://schemas.openxmlformats.org/officeDocument/2006/relationships/hyperlink" Target="http://biudzetasvs/dokumentai?eil=7&amp;stulp=7" TargetMode="External"/><Relationship Id="rId69" Type="http://schemas.openxmlformats.org/officeDocument/2006/relationships/hyperlink" Target="http://biudzetasvs/dokumentai?eil=8&amp;stulp=1" TargetMode="External"/><Relationship Id="rId77" Type="http://schemas.openxmlformats.org/officeDocument/2006/relationships/hyperlink" Target="http://biudzetasvs/dokumentai?eil=8&amp;stulp=9" TargetMode="External"/><Relationship Id="rId100" Type="http://schemas.openxmlformats.org/officeDocument/2006/relationships/hyperlink" Target="http://biudzetasvs/dokumentai?eil=11&amp;stulp=2" TargetMode="External"/><Relationship Id="rId105" Type="http://schemas.openxmlformats.org/officeDocument/2006/relationships/hyperlink" Target="http://biudzetasvs/dokumentai?eil=11&amp;stulp=8" TargetMode="External"/><Relationship Id="rId113" Type="http://schemas.openxmlformats.org/officeDocument/2006/relationships/hyperlink" Target="http://biudzetasvs/dokumentai?eil=12&amp;stulp=5" TargetMode="External"/><Relationship Id="rId118" Type="http://schemas.openxmlformats.org/officeDocument/2006/relationships/hyperlink" Target="http://biudzetasvs/dokumentai?eil=12&amp;stulp=10" TargetMode="External"/><Relationship Id="rId126" Type="http://schemas.openxmlformats.org/officeDocument/2006/relationships/hyperlink" Target="http://biudzetasvs/dokumentai?eil=13&amp;stulp=7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1&amp;stulp=9" TargetMode="External"/><Relationship Id="rId51" Type="http://schemas.openxmlformats.org/officeDocument/2006/relationships/hyperlink" Target="http://biudzetasvs/dokumentai?eil=6&amp;stulp=5" TargetMode="External"/><Relationship Id="rId72" Type="http://schemas.openxmlformats.org/officeDocument/2006/relationships/hyperlink" Target="http://biudzetasvs/dokumentai?eil=8&amp;stulp=4" TargetMode="External"/><Relationship Id="rId80" Type="http://schemas.openxmlformats.org/officeDocument/2006/relationships/hyperlink" Target="http://biudzetasvs/dokumentai?eil=9&amp;stulp=1" TargetMode="External"/><Relationship Id="rId85" Type="http://schemas.openxmlformats.org/officeDocument/2006/relationships/hyperlink" Target="http://biudzetasvs/dokumentai?eil=9&amp;stulp=7" TargetMode="External"/><Relationship Id="rId93" Type="http://schemas.openxmlformats.org/officeDocument/2006/relationships/hyperlink" Target="http://biudzetasvs/dokumentai?eil=10&amp;stulp=5" TargetMode="External"/><Relationship Id="rId98" Type="http://schemas.openxmlformats.org/officeDocument/2006/relationships/hyperlink" Target="http://biudzetasvs/dokumentai?eil=10&amp;stulp=11" TargetMode="External"/><Relationship Id="rId121" Type="http://schemas.openxmlformats.org/officeDocument/2006/relationships/hyperlink" Target="http://biudzetasvs/dokumentai?eil=13&amp;stulp=2" TargetMode="External"/><Relationship Id="rId3" Type="http://schemas.openxmlformats.org/officeDocument/2006/relationships/hyperlink" Target="http://biudzetasvs/dokumentai?eil=1&amp;stulp=3" TargetMode="External"/><Relationship Id="rId12" Type="http://schemas.openxmlformats.org/officeDocument/2006/relationships/hyperlink" Target="http://biudzetasvs/dokumentai?eil=2&amp;stulp=3" TargetMode="External"/><Relationship Id="rId17" Type="http://schemas.openxmlformats.org/officeDocument/2006/relationships/hyperlink" Target="http://biudzetasvs/dokumentai?eil=2&amp;stulp=11" TargetMode="External"/><Relationship Id="rId25" Type="http://schemas.openxmlformats.org/officeDocument/2006/relationships/hyperlink" Target="http://biudzetasvs/dokumentai?eil=3&amp;stulp=10" TargetMode="External"/><Relationship Id="rId33" Type="http://schemas.openxmlformats.org/officeDocument/2006/relationships/hyperlink" Target="http://biudzetasvs/dokumentai?eil=4&amp;stulp=8" TargetMode="External"/><Relationship Id="rId38" Type="http://schemas.openxmlformats.org/officeDocument/2006/relationships/hyperlink" Target="http://biudzetasvs/dokumentai?eil=5&amp;stulp=2" TargetMode="External"/><Relationship Id="rId46" Type="http://schemas.openxmlformats.org/officeDocument/2006/relationships/hyperlink" Target="http://biudzetasvs/dokumentai?eil=5&amp;stulp=11" TargetMode="External"/><Relationship Id="rId59" Type="http://schemas.openxmlformats.org/officeDocument/2006/relationships/hyperlink" Target="http://biudzetasvs/dokumentai?eil=7&amp;stulp=2" TargetMode="External"/><Relationship Id="rId67" Type="http://schemas.openxmlformats.org/officeDocument/2006/relationships/hyperlink" Target="http://biudzetasvs/dokumentai?eil=7&amp;stulp=10" TargetMode="External"/><Relationship Id="rId103" Type="http://schemas.openxmlformats.org/officeDocument/2006/relationships/hyperlink" Target="http://biudzetasvs/dokumentai?eil=11&amp;stulp=5" TargetMode="External"/><Relationship Id="rId108" Type="http://schemas.openxmlformats.org/officeDocument/2006/relationships/hyperlink" Target="http://biudzetasvs/dokumentai?eil=11&amp;stulp=11" TargetMode="External"/><Relationship Id="rId116" Type="http://schemas.openxmlformats.org/officeDocument/2006/relationships/hyperlink" Target="http://biudzetasvs/dokumentai?eil=12&amp;stulp=8" TargetMode="External"/><Relationship Id="rId124" Type="http://schemas.openxmlformats.org/officeDocument/2006/relationships/hyperlink" Target="http://biudzetasvs/dokumentai?eil=13&amp;stulp=5" TargetMode="External"/><Relationship Id="rId129" Type="http://schemas.openxmlformats.org/officeDocument/2006/relationships/hyperlink" Target="http://biudzetasvs/dokumentai?eil=13&amp;stulp=10" TargetMode="External"/><Relationship Id="rId20" Type="http://schemas.openxmlformats.org/officeDocument/2006/relationships/hyperlink" Target="http://biudzetasvs/dokumentai?eil=3&amp;stulp=4" TargetMode="External"/><Relationship Id="rId41" Type="http://schemas.openxmlformats.org/officeDocument/2006/relationships/hyperlink" Target="http://biudzetasvs/dokumentai?eil=5&amp;stulp=5" TargetMode="External"/><Relationship Id="rId54" Type="http://schemas.openxmlformats.org/officeDocument/2006/relationships/hyperlink" Target="http://biudzetasvs/dokumentai?eil=6&amp;stulp=8" TargetMode="External"/><Relationship Id="rId62" Type="http://schemas.openxmlformats.org/officeDocument/2006/relationships/hyperlink" Target="http://biudzetasvs/dokumentai?eil=7&amp;stulp=5" TargetMode="External"/><Relationship Id="rId70" Type="http://schemas.openxmlformats.org/officeDocument/2006/relationships/hyperlink" Target="http://biudzetasvs/dokumentai?eil=8&amp;stulp=2" TargetMode="External"/><Relationship Id="rId75" Type="http://schemas.openxmlformats.org/officeDocument/2006/relationships/hyperlink" Target="http://biudzetasvs/dokumentai?eil=8&amp;stulp=7" TargetMode="External"/><Relationship Id="rId83" Type="http://schemas.openxmlformats.org/officeDocument/2006/relationships/hyperlink" Target="http://biudzetasvs/dokumentai?eil=9&amp;stulp=4" TargetMode="External"/><Relationship Id="rId88" Type="http://schemas.openxmlformats.org/officeDocument/2006/relationships/hyperlink" Target="http://biudzetasvs/dokumentai?eil=9&amp;stulp=10" TargetMode="External"/><Relationship Id="rId91" Type="http://schemas.openxmlformats.org/officeDocument/2006/relationships/hyperlink" Target="http://biudzetasvs/dokumentai?eil=10&amp;stulp=3" TargetMode="External"/><Relationship Id="rId96" Type="http://schemas.openxmlformats.org/officeDocument/2006/relationships/hyperlink" Target="http://biudzetasvs/dokumentai?eil=10&amp;stulp=9" TargetMode="External"/><Relationship Id="rId111" Type="http://schemas.openxmlformats.org/officeDocument/2006/relationships/hyperlink" Target="http://biudzetasvs/dokumentai?eil=12&amp;stulp=3" TargetMode="External"/><Relationship Id="rId132" Type="http://schemas.openxmlformats.org/officeDocument/2006/relationships/hyperlink" Target="http://biudzetasvs/dokumentai?eil=2&amp;stulp=1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1&amp;stulp=7" TargetMode="External"/><Relationship Id="rId15" Type="http://schemas.openxmlformats.org/officeDocument/2006/relationships/hyperlink" Target="http://biudzetasvs/dokumentai?eil=2&amp;stulp=9" TargetMode="External"/><Relationship Id="rId23" Type="http://schemas.openxmlformats.org/officeDocument/2006/relationships/hyperlink" Target="http://biudzetasvs/dokumentai?eil=3&amp;stulp=8" TargetMode="External"/><Relationship Id="rId28" Type="http://schemas.openxmlformats.org/officeDocument/2006/relationships/hyperlink" Target="http://biudzetasvs/dokumentai?eil=4&amp;stulp=3" TargetMode="External"/><Relationship Id="rId36" Type="http://schemas.openxmlformats.org/officeDocument/2006/relationships/hyperlink" Target="http://biudzetasvs/dokumentai?eil=4&amp;stulp=11" TargetMode="External"/><Relationship Id="rId49" Type="http://schemas.openxmlformats.org/officeDocument/2006/relationships/hyperlink" Target="http://biudzetasvs/dokumentai?eil=6&amp;stulp=3" TargetMode="External"/><Relationship Id="rId57" Type="http://schemas.openxmlformats.org/officeDocument/2006/relationships/hyperlink" Target="http://biudzetasvs/dokumentai?eil=6&amp;stulp=11" TargetMode="External"/><Relationship Id="rId106" Type="http://schemas.openxmlformats.org/officeDocument/2006/relationships/hyperlink" Target="http://biudzetasvs/dokumentai?eil=11&amp;stulp=9" TargetMode="External"/><Relationship Id="rId114" Type="http://schemas.openxmlformats.org/officeDocument/2006/relationships/hyperlink" Target="http://biudzetasvs/dokumentai?eil=12&amp;stulp=6" TargetMode="External"/><Relationship Id="rId119" Type="http://schemas.openxmlformats.org/officeDocument/2006/relationships/hyperlink" Target="http://biudzetasvs/dokumentai?eil=12&amp;stulp=11" TargetMode="External"/><Relationship Id="rId127" Type="http://schemas.openxmlformats.org/officeDocument/2006/relationships/hyperlink" Target="http://biudzetasvs/dokumentai?eil=13&amp;stulp=8" TargetMode="External"/><Relationship Id="rId10" Type="http://schemas.openxmlformats.org/officeDocument/2006/relationships/hyperlink" Target="http://biudzetasvs/dokumentai?eil=1&amp;stulp=11" TargetMode="External"/><Relationship Id="rId31" Type="http://schemas.openxmlformats.org/officeDocument/2006/relationships/hyperlink" Target="http://biudzetasvs/dokumentai?eil=4&amp;stulp=6" TargetMode="External"/><Relationship Id="rId44" Type="http://schemas.openxmlformats.org/officeDocument/2006/relationships/hyperlink" Target="http://biudzetasvs/dokumentai?eil=5&amp;stulp=9" TargetMode="External"/><Relationship Id="rId52" Type="http://schemas.openxmlformats.org/officeDocument/2006/relationships/hyperlink" Target="http://biudzetasvs/dokumentai?eil=6&amp;stulp=6" TargetMode="External"/><Relationship Id="rId60" Type="http://schemas.openxmlformats.org/officeDocument/2006/relationships/hyperlink" Target="http://biudzetasvs/dokumentai?eil=7&amp;stulp=3" TargetMode="External"/><Relationship Id="rId65" Type="http://schemas.openxmlformats.org/officeDocument/2006/relationships/hyperlink" Target="http://biudzetasvs/dokumentai?eil=7&amp;stulp=8" TargetMode="External"/><Relationship Id="rId73" Type="http://schemas.openxmlformats.org/officeDocument/2006/relationships/hyperlink" Target="http://biudzetasvs/dokumentai?eil=8&amp;stulp=5" TargetMode="External"/><Relationship Id="rId78" Type="http://schemas.openxmlformats.org/officeDocument/2006/relationships/hyperlink" Target="http://biudzetasvs/dokumentai?eil=8&amp;stulp=10" TargetMode="External"/><Relationship Id="rId81" Type="http://schemas.openxmlformats.org/officeDocument/2006/relationships/hyperlink" Target="http://biudzetasvs/dokumentai?eil=9&amp;stulp=2" TargetMode="External"/><Relationship Id="rId86" Type="http://schemas.openxmlformats.org/officeDocument/2006/relationships/hyperlink" Target="http://biudzetasvs/dokumentai?eil=9&amp;stulp=8" TargetMode="External"/><Relationship Id="rId94" Type="http://schemas.openxmlformats.org/officeDocument/2006/relationships/hyperlink" Target="http://biudzetasvs/dokumentai?eil=10&amp;stulp=7" TargetMode="External"/><Relationship Id="rId99" Type="http://schemas.openxmlformats.org/officeDocument/2006/relationships/hyperlink" Target="http://biudzetasvs/dokumentai?eil=11&amp;stulp=1" TargetMode="External"/><Relationship Id="rId101" Type="http://schemas.openxmlformats.org/officeDocument/2006/relationships/hyperlink" Target="http://biudzetasvs/dokumentai?eil=11&amp;stulp=3" TargetMode="External"/><Relationship Id="rId122" Type="http://schemas.openxmlformats.org/officeDocument/2006/relationships/hyperlink" Target="http://biudzetasvs/dokumentai?eil=13&amp;stulp=3" TargetMode="External"/><Relationship Id="rId130" Type="http://schemas.openxmlformats.org/officeDocument/2006/relationships/hyperlink" Target="http://biudzetasvs/dokumentai?eil=10&amp;stulp=2" TargetMode="External"/><Relationship Id="rId4" Type="http://schemas.openxmlformats.org/officeDocument/2006/relationships/hyperlink" Target="http://biudzetasvs/dokumentai?eil=1&amp;stulp=4" TargetMode="External"/><Relationship Id="rId9" Type="http://schemas.openxmlformats.org/officeDocument/2006/relationships/hyperlink" Target="http://biudzetasvs/dokumentai?eil=1&amp;stulp=10" TargetMode="External"/><Relationship Id="rId13" Type="http://schemas.openxmlformats.org/officeDocument/2006/relationships/hyperlink" Target="http://biudzetasvs/dokumentai?eil=2&amp;stulp=4" TargetMode="External"/><Relationship Id="rId18" Type="http://schemas.openxmlformats.org/officeDocument/2006/relationships/hyperlink" Target="http://biudzetasvs/dokumentai?eil=3&amp;stulp=1" TargetMode="External"/><Relationship Id="rId39" Type="http://schemas.openxmlformats.org/officeDocument/2006/relationships/hyperlink" Target="http://biudzetasvs/dokumentai?eil=5&amp;stulp=3" TargetMode="External"/><Relationship Id="rId109" Type="http://schemas.openxmlformats.org/officeDocument/2006/relationships/hyperlink" Target="http://biudzetasvs/dokumentai?eil=12&amp;stulp=1" TargetMode="External"/><Relationship Id="rId34" Type="http://schemas.openxmlformats.org/officeDocument/2006/relationships/hyperlink" Target="http://biudzetasvs/dokumentai?eil=4&amp;stulp=9" TargetMode="External"/><Relationship Id="rId50" Type="http://schemas.openxmlformats.org/officeDocument/2006/relationships/hyperlink" Target="http://biudzetasvs/dokumentai?eil=6&amp;stulp=4" TargetMode="External"/><Relationship Id="rId55" Type="http://schemas.openxmlformats.org/officeDocument/2006/relationships/hyperlink" Target="http://biudzetasvs/dokumentai?eil=6&amp;stulp=9" TargetMode="External"/><Relationship Id="rId76" Type="http://schemas.openxmlformats.org/officeDocument/2006/relationships/hyperlink" Target="http://biudzetasvs/dokumentai?eil=8&amp;stulp=8" TargetMode="External"/><Relationship Id="rId97" Type="http://schemas.openxmlformats.org/officeDocument/2006/relationships/hyperlink" Target="http://biudzetasvs/dokumentai?eil=10&amp;stulp=10" TargetMode="External"/><Relationship Id="rId104" Type="http://schemas.openxmlformats.org/officeDocument/2006/relationships/hyperlink" Target="http://biudzetasvs/dokumentai?eil=11&amp;stulp=7" TargetMode="External"/><Relationship Id="rId120" Type="http://schemas.openxmlformats.org/officeDocument/2006/relationships/hyperlink" Target="http://biudzetasvs/dokumentai?eil=13&amp;stulp=1" TargetMode="External"/><Relationship Id="rId125" Type="http://schemas.openxmlformats.org/officeDocument/2006/relationships/hyperlink" Target="http://biudzetasvs/dokumentai?eil=13&amp;stulp=6" TargetMode="External"/><Relationship Id="rId7" Type="http://schemas.openxmlformats.org/officeDocument/2006/relationships/hyperlink" Target="http://biudzetasvs/dokumentai?eil=1&amp;stulp=8" TargetMode="External"/><Relationship Id="rId71" Type="http://schemas.openxmlformats.org/officeDocument/2006/relationships/hyperlink" Target="http://biudzetasvs/dokumentai?eil=8&amp;stulp=3" TargetMode="External"/><Relationship Id="rId92" Type="http://schemas.openxmlformats.org/officeDocument/2006/relationships/hyperlink" Target="http://biudzetasvs/dokumentai?eil=10&amp;stulp=4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4&amp;stulp=4" TargetMode="External"/><Relationship Id="rId24" Type="http://schemas.openxmlformats.org/officeDocument/2006/relationships/hyperlink" Target="http://biudzetasvs/dokumentai?eil=3&amp;stulp=9" TargetMode="External"/><Relationship Id="rId40" Type="http://schemas.openxmlformats.org/officeDocument/2006/relationships/hyperlink" Target="http://biudzetasvs/dokumentai?eil=5&amp;stulp=4" TargetMode="External"/><Relationship Id="rId45" Type="http://schemas.openxmlformats.org/officeDocument/2006/relationships/hyperlink" Target="http://biudzetasvs/dokumentai?eil=5&amp;stulp=10" TargetMode="External"/><Relationship Id="rId66" Type="http://schemas.openxmlformats.org/officeDocument/2006/relationships/hyperlink" Target="http://biudzetasvs/dokumentai?eil=7&amp;stulp=9" TargetMode="External"/><Relationship Id="rId87" Type="http://schemas.openxmlformats.org/officeDocument/2006/relationships/hyperlink" Target="http://biudzetasvs/dokumentai?eil=9&amp;stulp=9" TargetMode="External"/><Relationship Id="rId110" Type="http://schemas.openxmlformats.org/officeDocument/2006/relationships/hyperlink" Target="http://biudzetasvs/dokumentai?eil=12&amp;stulp=2" TargetMode="External"/><Relationship Id="rId115" Type="http://schemas.openxmlformats.org/officeDocument/2006/relationships/hyperlink" Target="http://biudzetasvs/dokumentai?eil=12&amp;stulp=7" TargetMode="External"/><Relationship Id="rId131" Type="http://schemas.openxmlformats.org/officeDocument/2006/relationships/hyperlink" Target="http://biudzetasvs/dokumentai?eil=1&amp;stulp=4" TargetMode="External"/><Relationship Id="rId61" Type="http://schemas.openxmlformats.org/officeDocument/2006/relationships/hyperlink" Target="http://biudzetasvs/dokumentai?eil=7&amp;stulp=4" TargetMode="External"/><Relationship Id="rId82" Type="http://schemas.openxmlformats.org/officeDocument/2006/relationships/hyperlink" Target="http://biudzetasvs/dokumentai?eil=9&amp;stulp=3" TargetMode="External"/><Relationship Id="rId19" Type="http://schemas.openxmlformats.org/officeDocument/2006/relationships/hyperlink" Target="http://biudzetasvs/dokumentai?eil=3&amp;stulp=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showGridLines="0" tabSelected="1" workbookViewId="0">
      <selection activeCell="W24" sqref="W24"/>
    </sheetView>
  </sheetViews>
  <sheetFormatPr defaultRowHeight="15" x14ac:dyDescent="0.25"/>
  <cols>
    <col min="1" max="1" width="4" customWidth="1"/>
    <col min="2" max="2" width="31.5703125" customWidth="1"/>
    <col min="3" max="3" width="14.28515625" customWidth="1"/>
    <col min="4" max="4" width="12.85546875" customWidth="1"/>
    <col min="5" max="6" width="10.28515625" customWidth="1"/>
    <col min="7" max="7" width="11.85546875" customWidth="1"/>
    <col min="8" max="8" width="13" customWidth="1"/>
    <col min="9" max="9" width="17" customWidth="1"/>
    <col min="10" max="10" width="10" customWidth="1"/>
    <col min="11" max="11" width="0.28515625" customWidth="1"/>
    <col min="12" max="13" width="10.28515625" customWidth="1"/>
    <col min="14" max="14" width="13.5703125" customWidth="1"/>
    <col min="15" max="15" width="2.85546875" customWidth="1"/>
    <col min="16" max="16" width="15.7109375" customWidth="1"/>
    <col min="17" max="17" width="14.42578125" customWidth="1"/>
  </cols>
  <sheetData>
    <row r="1" spans="1:17" ht="28.35" customHeight="1" x14ac:dyDescent="0.25">
      <c r="K1" s="19" t="s">
        <v>0</v>
      </c>
      <c r="L1" s="11"/>
      <c r="M1" s="11"/>
      <c r="N1" s="11"/>
    </row>
    <row r="2" spans="1:17" ht="28.35" customHeight="1" x14ac:dyDescent="0.2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1.1499999999999999" customHeight="1" x14ac:dyDescent="0.25"/>
    <row r="4" spans="1:17" ht="14.25" customHeight="1" x14ac:dyDescent="0.25">
      <c r="A4" s="20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7" ht="0" hidden="1" customHeight="1" x14ac:dyDescent="0.25"/>
    <row r="6" spans="1:17" ht="14.1" customHeight="1" x14ac:dyDescent="0.25">
      <c r="A6" s="21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7" ht="3" customHeight="1" x14ac:dyDescent="0.25"/>
    <row r="8" spans="1:17" ht="14.1" customHeight="1" x14ac:dyDescent="0.25">
      <c r="A8" s="10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7" ht="0.95" customHeight="1" x14ac:dyDescent="0.25"/>
    <row r="10" spans="1:17" ht="14.1" customHeight="1" x14ac:dyDescent="0.25">
      <c r="A10" s="10" t="s">
        <v>54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7" ht="5.0999999999999996" customHeight="1" x14ac:dyDescent="0.25"/>
    <row r="12" spans="1:17" x14ac:dyDescent="0.25">
      <c r="A12" s="1" t="s">
        <v>5</v>
      </c>
      <c r="B12" s="1" t="s">
        <v>6</v>
      </c>
      <c r="C12" s="1" t="s">
        <v>7</v>
      </c>
      <c r="D12" s="12" t="s">
        <v>8</v>
      </c>
      <c r="E12" s="13"/>
      <c r="F12" s="13"/>
      <c r="G12" s="13"/>
      <c r="H12" s="13"/>
      <c r="I12" s="13"/>
      <c r="J12" s="13"/>
      <c r="K12" s="13"/>
      <c r="L12" s="13"/>
      <c r="M12" s="8"/>
      <c r="N12" s="14" t="s">
        <v>7</v>
      </c>
      <c r="O12" s="15"/>
    </row>
    <row r="13" spans="1:17" ht="52.5" x14ac:dyDescent="0.25">
      <c r="A13" s="2" t="s">
        <v>9</v>
      </c>
      <c r="B13" s="2" t="s">
        <v>7</v>
      </c>
      <c r="C13" s="3" t="s">
        <v>10</v>
      </c>
      <c r="D13" s="4" t="s">
        <v>11</v>
      </c>
      <c r="E13" s="4" t="s">
        <v>12</v>
      </c>
      <c r="F13" s="4" t="s">
        <v>13</v>
      </c>
      <c r="G13" s="4" t="s">
        <v>14</v>
      </c>
      <c r="H13" s="4" t="s">
        <v>15</v>
      </c>
      <c r="I13" s="4" t="s">
        <v>16</v>
      </c>
      <c r="J13" s="16" t="s">
        <v>17</v>
      </c>
      <c r="K13" s="8"/>
      <c r="L13" s="4" t="s">
        <v>18</v>
      </c>
      <c r="M13" s="4" t="s">
        <v>19</v>
      </c>
      <c r="N13" s="17" t="s">
        <v>20</v>
      </c>
      <c r="O13" s="18"/>
    </row>
    <row r="14" spans="1:17" x14ac:dyDescent="0.25">
      <c r="A14" s="5" t="s">
        <v>21</v>
      </c>
      <c r="B14" s="5" t="s">
        <v>22</v>
      </c>
      <c r="C14" s="5" t="s">
        <v>23</v>
      </c>
      <c r="D14" s="5" t="s">
        <v>24</v>
      </c>
      <c r="E14" s="5" t="s">
        <v>25</v>
      </c>
      <c r="F14" s="5" t="s">
        <v>26</v>
      </c>
      <c r="G14" s="5" t="s">
        <v>27</v>
      </c>
      <c r="H14" s="5" t="s">
        <v>28</v>
      </c>
      <c r="I14" s="5" t="s">
        <v>29</v>
      </c>
      <c r="J14" s="9" t="s">
        <v>30</v>
      </c>
      <c r="K14" s="8"/>
      <c r="L14" s="5" t="s">
        <v>31</v>
      </c>
      <c r="M14" s="5" t="s">
        <v>32</v>
      </c>
      <c r="N14" s="9" t="s">
        <v>33</v>
      </c>
      <c r="O14" s="8"/>
    </row>
    <row r="15" spans="1:17" ht="51" x14ac:dyDescent="0.25">
      <c r="A15" s="23" t="s">
        <v>34</v>
      </c>
      <c r="B15" s="24" t="s">
        <v>35</v>
      </c>
      <c r="C15" s="25">
        <f t="shared" ref="C15:I15" si="0">C16+C17</f>
        <v>53687878.25</v>
      </c>
      <c r="D15" s="25">
        <f t="shared" si="0"/>
        <v>12588997.129999999</v>
      </c>
      <c r="E15" s="25">
        <f t="shared" si="0"/>
        <v>2649.82</v>
      </c>
      <c r="F15" s="25">
        <f t="shared" si="0"/>
        <v>99752.63</v>
      </c>
      <c r="G15" s="25">
        <f t="shared" si="0"/>
        <v>-1026078.06</v>
      </c>
      <c r="H15" s="25">
        <f t="shared" si="0"/>
        <v>0</v>
      </c>
      <c r="I15" s="25">
        <f t="shared" si="0"/>
        <v>-12133541.790000001</v>
      </c>
      <c r="J15" s="26">
        <v>0</v>
      </c>
      <c r="K15" s="27"/>
      <c r="L15" s="25">
        <f>L16+L17</f>
        <v>-26748.81</v>
      </c>
      <c r="M15" s="25">
        <v>0</v>
      </c>
      <c r="N15" s="26">
        <f>N16+N17</f>
        <v>53192909.170000002</v>
      </c>
      <c r="O15" s="27"/>
      <c r="P15" s="7"/>
    </row>
    <row r="16" spans="1:17" s="29" customFormat="1" x14ac:dyDescent="0.25">
      <c r="A16" s="23" t="s">
        <v>36</v>
      </c>
      <c r="B16" s="24" t="s">
        <v>37</v>
      </c>
      <c r="C16" s="25">
        <v>53675688.25</v>
      </c>
      <c r="D16" s="25">
        <f>803595.62-F16+24837.27-2649.82</f>
        <v>726030.44000000006</v>
      </c>
      <c r="E16" s="25">
        <v>2649.82</v>
      </c>
      <c r="F16" s="25">
        <v>99752.63</v>
      </c>
      <c r="G16" s="25">
        <v>-65652.14</v>
      </c>
      <c r="H16" s="25"/>
      <c r="I16" s="25">
        <v>-1585338.41</v>
      </c>
      <c r="J16" s="26"/>
      <c r="K16" s="27"/>
      <c r="L16" s="25">
        <v>0</v>
      </c>
      <c r="M16" s="25">
        <v>0</v>
      </c>
      <c r="N16" s="26">
        <f>C16+D16+E16+F16+G16+H16+I16+J16+L16+M16</f>
        <v>52853130.590000004</v>
      </c>
      <c r="O16" s="27"/>
      <c r="P16" s="28"/>
      <c r="Q16" s="28"/>
    </row>
    <row r="17" spans="1:16" s="29" customFormat="1" x14ac:dyDescent="0.25">
      <c r="A17" s="23" t="s">
        <v>38</v>
      </c>
      <c r="B17" s="24" t="s">
        <v>39</v>
      </c>
      <c r="C17" s="25">
        <v>12190</v>
      </c>
      <c r="D17" s="25">
        <v>11862966.689999999</v>
      </c>
      <c r="E17" s="25">
        <v>0</v>
      </c>
      <c r="F17" s="25">
        <v>0</v>
      </c>
      <c r="G17" s="25">
        <v>-960425.92</v>
      </c>
      <c r="H17" s="25">
        <v>0</v>
      </c>
      <c r="I17" s="25">
        <v>-10548203.380000001</v>
      </c>
      <c r="J17" s="26">
        <v>0</v>
      </c>
      <c r="K17" s="27"/>
      <c r="L17" s="25">
        <v>-26748.81</v>
      </c>
      <c r="M17" s="25">
        <v>0</v>
      </c>
      <c r="N17" s="26">
        <f>C17+D17+E17+F17+G17+H17+I17+J17+L17+M17</f>
        <v>339778.57999999874</v>
      </c>
      <c r="O17" s="27"/>
      <c r="P17" s="28"/>
    </row>
    <row r="18" spans="1:16" s="29" customFormat="1" ht="63.75" x14ac:dyDescent="0.25">
      <c r="A18" s="23" t="s">
        <v>40</v>
      </c>
      <c r="B18" s="24" t="s">
        <v>41</v>
      </c>
      <c r="C18" s="25">
        <f>C19+C20</f>
        <v>56038395.910000004</v>
      </c>
      <c r="D18" s="25">
        <f>D19+D20</f>
        <v>13193859.42</v>
      </c>
      <c r="E18" s="25">
        <f>E19+E20</f>
        <v>-2651.29</v>
      </c>
      <c r="F18" s="25">
        <f>F19+F20</f>
        <v>210410.84</v>
      </c>
      <c r="G18" s="25">
        <f>G19+G20</f>
        <v>-553803.56000000006</v>
      </c>
      <c r="H18" s="25">
        <f>H19+H20</f>
        <v>-235627.8</v>
      </c>
      <c r="I18" s="25">
        <f>I19+I20</f>
        <v>-9893992.9000000004</v>
      </c>
      <c r="J18" s="26">
        <f>J19+J20</f>
        <v>0</v>
      </c>
      <c r="K18" s="27"/>
      <c r="L18" s="25">
        <f>L19+L20</f>
        <v>-57327.87</v>
      </c>
      <c r="M18" s="25">
        <f>M19+M20</f>
        <v>0</v>
      </c>
      <c r="N18" s="26">
        <f>N19+N20</f>
        <v>58699262.750000007</v>
      </c>
      <c r="O18" s="27"/>
    </row>
    <row r="19" spans="1:16" s="29" customFormat="1" x14ac:dyDescent="0.25">
      <c r="A19" s="23" t="s">
        <v>42</v>
      </c>
      <c r="B19" s="24" t="s">
        <v>37</v>
      </c>
      <c r="C19" s="25">
        <v>55962461.200000003</v>
      </c>
      <c r="D19" s="25">
        <f>3768495.69-E19-F19-H19</f>
        <v>3796363.94</v>
      </c>
      <c r="E19" s="25">
        <v>-2651.29</v>
      </c>
      <c r="F19" s="25">
        <v>210410.84</v>
      </c>
      <c r="G19" s="25">
        <v>-107231.86</v>
      </c>
      <c r="H19" s="25">
        <v>-235627.8</v>
      </c>
      <c r="I19" s="25">
        <v>-1660785.27</v>
      </c>
      <c r="J19" s="26">
        <v>0</v>
      </c>
      <c r="K19" s="27"/>
      <c r="L19" s="25">
        <v>0</v>
      </c>
      <c r="M19" s="25">
        <v>0</v>
      </c>
      <c r="N19" s="26">
        <f>C19+D19+E19+F19+G19+H19+I19+J19+L19+M19</f>
        <v>57962939.760000005</v>
      </c>
      <c r="O19" s="27"/>
    </row>
    <row r="20" spans="1:16" s="29" customFormat="1" x14ac:dyDescent="0.25">
      <c r="A20" s="23" t="s">
        <v>43</v>
      </c>
      <c r="B20" s="24" t="s">
        <v>39</v>
      </c>
      <c r="C20" s="25">
        <v>75934.710000000006</v>
      </c>
      <c r="D20" s="25">
        <v>9397495.4800000004</v>
      </c>
      <c r="E20" s="25">
        <v>0</v>
      </c>
      <c r="F20" s="25">
        <v>0</v>
      </c>
      <c r="G20" s="25">
        <v>-446571.7</v>
      </c>
      <c r="H20" s="25">
        <v>0</v>
      </c>
      <c r="I20" s="25">
        <v>-8233207.6299999999</v>
      </c>
      <c r="J20" s="26">
        <v>0</v>
      </c>
      <c r="K20" s="27"/>
      <c r="L20" s="25">
        <v>-57327.87</v>
      </c>
      <c r="M20" s="25">
        <v>0</v>
      </c>
      <c r="N20" s="26">
        <f>C20+D20+E20+F20+G20+H20+I20+J20+L20+M20</f>
        <v>736322.9900000022</v>
      </c>
      <c r="O20" s="27"/>
    </row>
    <row r="21" spans="1:16" ht="89.25" x14ac:dyDescent="0.25">
      <c r="A21" s="23" t="s">
        <v>44</v>
      </c>
      <c r="B21" s="24" t="s">
        <v>45</v>
      </c>
      <c r="C21" s="25">
        <f>C22+C23</f>
        <v>51456119.450000003</v>
      </c>
      <c r="D21" s="25">
        <f>D22+D23</f>
        <v>571973.30000000005</v>
      </c>
      <c r="E21" s="25">
        <f>E22+E23</f>
        <v>1.47</v>
      </c>
      <c r="F21" s="25">
        <f>F22+F23</f>
        <v>173084.14</v>
      </c>
      <c r="G21" s="25">
        <f>G22+G23</f>
        <v>-199643.97</v>
      </c>
      <c r="H21" s="25">
        <f>H22+H23</f>
        <v>0</v>
      </c>
      <c r="I21" s="25">
        <f>I22+I23</f>
        <v>-1336088.8699999999</v>
      </c>
      <c r="J21" s="26">
        <f>J22+J23</f>
        <v>0</v>
      </c>
      <c r="K21" s="27"/>
      <c r="L21" s="25">
        <f>L22+L23</f>
        <v>0</v>
      </c>
      <c r="M21" s="25">
        <f>M22+M23</f>
        <v>0</v>
      </c>
      <c r="N21" s="26">
        <f>N22+N23</f>
        <v>50665445.520000011</v>
      </c>
      <c r="O21" s="27"/>
    </row>
    <row r="22" spans="1:16" x14ac:dyDescent="0.25">
      <c r="A22" s="23" t="s">
        <v>46</v>
      </c>
      <c r="B22" s="24" t="s">
        <v>37</v>
      </c>
      <c r="C22" s="25">
        <v>51401375.57</v>
      </c>
      <c r="D22" s="25">
        <f>614277.85-E22-F22</f>
        <v>441192.24</v>
      </c>
      <c r="E22" s="25">
        <v>1.47</v>
      </c>
      <c r="F22" s="25">
        <v>173084.14</v>
      </c>
      <c r="G22" s="25">
        <v>-125085.37</v>
      </c>
      <c r="H22" s="25">
        <v>0</v>
      </c>
      <c r="I22" s="25">
        <v>-1233932.9099999999</v>
      </c>
      <c r="J22" s="26">
        <v>0</v>
      </c>
      <c r="K22" s="27"/>
      <c r="L22" s="25">
        <v>0</v>
      </c>
      <c r="M22" s="25">
        <v>0</v>
      </c>
      <c r="N22" s="26">
        <f>C22+D22+E22+F22+G22+H22+I22+J22+L22+M22</f>
        <v>50656635.140000008</v>
      </c>
      <c r="O22" s="27"/>
    </row>
    <row r="23" spans="1:16" x14ac:dyDescent="0.25">
      <c r="A23" s="23" t="s">
        <v>47</v>
      </c>
      <c r="B23" s="24" t="s">
        <v>39</v>
      </c>
      <c r="C23" s="25">
        <v>54743.88</v>
      </c>
      <c r="D23" s="25">
        <v>130781.06</v>
      </c>
      <c r="E23" s="25">
        <v>0</v>
      </c>
      <c r="F23" s="25">
        <v>0</v>
      </c>
      <c r="G23" s="25">
        <v>-74558.600000000006</v>
      </c>
      <c r="H23" s="25">
        <v>0</v>
      </c>
      <c r="I23" s="25">
        <v>-102155.96</v>
      </c>
      <c r="J23" s="26">
        <v>0</v>
      </c>
      <c r="K23" s="27"/>
      <c r="L23" s="25">
        <v>0</v>
      </c>
      <c r="M23" s="25">
        <v>0</v>
      </c>
      <c r="N23" s="26">
        <f>C23+D23+E23+F23+G23+H23+I23+J23+L23+M23</f>
        <v>8810.3799999999901</v>
      </c>
      <c r="O23" s="27"/>
    </row>
    <row r="24" spans="1:16" x14ac:dyDescent="0.25">
      <c r="A24" s="23" t="s">
        <v>48</v>
      </c>
      <c r="B24" s="24" t="s">
        <v>49</v>
      </c>
      <c r="C24" s="25">
        <f>C25+C26</f>
        <v>13210409.270000001</v>
      </c>
      <c r="D24" s="25">
        <f>D25+D26</f>
        <v>235501.4</v>
      </c>
      <c r="E24" s="25">
        <f>E25+E26</f>
        <v>0</v>
      </c>
      <c r="F24" s="25">
        <f>F25+F26</f>
        <v>52696.800000000003</v>
      </c>
      <c r="G24" s="25">
        <f>G25+G26</f>
        <v>-4776.7299999999996</v>
      </c>
      <c r="H24" s="25">
        <f>H25+H26</f>
        <v>-14878.77</v>
      </c>
      <c r="I24" s="25">
        <f>I25+I26</f>
        <v>-217665.57</v>
      </c>
      <c r="J24" s="26">
        <f>J25+J26</f>
        <v>0</v>
      </c>
      <c r="K24" s="27"/>
      <c r="L24" s="25">
        <f>L25+L26</f>
        <v>0</v>
      </c>
      <c r="M24" s="25">
        <f>M25+M26</f>
        <v>0</v>
      </c>
      <c r="N24" s="26">
        <f>N25+N26</f>
        <v>13261286.400000002</v>
      </c>
      <c r="O24" s="27"/>
    </row>
    <row r="25" spans="1:16" x14ac:dyDescent="0.25">
      <c r="A25" s="23" t="s">
        <v>50</v>
      </c>
      <c r="B25" s="24" t="s">
        <v>37</v>
      </c>
      <c r="C25" s="25">
        <v>13195373.800000001</v>
      </c>
      <c r="D25" s="25">
        <f>52696.8-F25</f>
        <v>0</v>
      </c>
      <c r="E25" s="25">
        <v>0</v>
      </c>
      <c r="F25" s="25">
        <v>52696.800000000003</v>
      </c>
      <c r="G25" s="25">
        <v>-4776.7299999999996</v>
      </c>
      <c r="H25" s="25">
        <v>-14878.77</v>
      </c>
      <c r="I25" s="25">
        <v>-191154.7</v>
      </c>
      <c r="J25" s="26">
        <v>0</v>
      </c>
      <c r="K25" s="27"/>
      <c r="L25" s="25">
        <v>0</v>
      </c>
      <c r="M25" s="25">
        <v>0</v>
      </c>
      <c r="N25" s="26">
        <f>C25+D25+E25+F25+G25+H25+I25+J25+L25+M25</f>
        <v>13037260.400000002</v>
      </c>
      <c r="O25" s="27"/>
    </row>
    <row r="26" spans="1:16" x14ac:dyDescent="0.25">
      <c r="A26" s="23" t="s">
        <v>51</v>
      </c>
      <c r="B26" s="24" t="s">
        <v>39</v>
      </c>
      <c r="C26" s="25">
        <v>15035.47</v>
      </c>
      <c r="D26" s="25">
        <f>220622.63+14878.77</f>
        <v>235501.4</v>
      </c>
      <c r="E26" s="25">
        <v>0</v>
      </c>
      <c r="F26" s="25">
        <v>0</v>
      </c>
      <c r="G26" s="25">
        <v>0</v>
      </c>
      <c r="H26" s="25">
        <v>0</v>
      </c>
      <c r="I26" s="25">
        <v>-26510.87</v>
      </c>
      <c r="J26" s="26">
        <v>0</v>
      </c>
      <c r="K26" s="27"/>
      <c r="L26" s="25">
        <v>0</v>
      </c>
      <c r="M26" s="25">
        <v>0</v>
      </c>
      <c r="N26" s="26">
        <f>C26+D26+E26+F26+G26+H26+I26+J26+L26+M26</f>
        <v>224026</v>
      </c>
      <c r="O26" s="27"/>
    </row>
    <row r="27" spans="1:16" x14ac:dyDescent="0.25">
      <c r="A27" s="23" t="s">
        <v>52</v>
      </c>
      <c r="B27" s="24" t="s">
        <v>53</v>
      </c>
      <c r="C27" s="25">
        <f>C15+C18+C21+C24</f>
        <v>174392802.88000003</v>
      </c>
      <c r="D27" s="25">
        <f>D15+D18+D21+D24</f>
        <v>26590331.249999996</v>
      </c>
      <c r="E27" s="25">
        <f>E15+E18+E21+E24</f>
        <v>2.0006218903745321E-13</v>
      </c>
      <c r="F27" s="25">
        <f>F15+F18+F21+F24</f>
        <v>535944.41</v>
      </c>
      <c r="G27" s="25">
        <f>G15+G18+G21+G24</f>
        <v>-1784302.32</v>
      </c>
      <c r="H27" s="25">
        <f>H15+H18+H21+H24</f>
        <v>-250506.56999999998</v>
      </c>
      <c r="I27" s="25">
        <f>I15+I18+I21+I24</f>
        <v>-23581289.130000003</v>
      </c>
      <c r="J27" s="26">
        <f>J15+J18+J21+J24</f>
        <v>0</v>
      </c>
      <c r="K27" s="27"/>
      <c r="L27" s="25">
        <f>L15+L18+L21+L24</f>
        <v>-84076.680000000008</v>
      </c>
      <c r="M27" s="25">
        <f>M15+M18+M21+M24</f>
        <v>0</v>
      </c>
      <c r="N27" s="26">
        <f>N15+N18+N21+N24</f>
        <v>175818903.84000003</v>
      </c>
      <c r="O27" s="27"/>
    </row>
    <row r="28" spans="1:16" ht="17.25" customHeight="1" x14ac:dyDescent="0.25">
      <c r="E28" s="6"/>
      <c r="F28" s="6"/>
      <c r="G28" s="6"/>
      <c r="H28" s="6"/>
      <c r="I28" s="6"/>
      <c r="J28" s="6"/>
      <c r="M28" s="6"/>
      <c r="N28" s="6"/>
    </row>
  </sheetData>
  <mergeCells count="38">
    <mergeCell ref="K1:N1"/>
    <mergeCell ref="A2:N2"/>
    <mergeCell ref="A4:N4"/>
    <mergeCell ref="A6:N6"/>
    <mergeCell ref="A8:N8"/>
    <mergeCell ref="A10:N10"/>
    <mergeCell ref="D12:M12"/>
    <mergeCell ref="N12:O12"/>
    <mergeCell ref="J13:K13"/>
    <mergeCell ref="N13:O13"/>
    <mergeCell ref="J14:K14"/>
    <mergeCell ref="N14:O14"/>
    <mergeCell ref="J15:K15"/>
    <mergeCell ref="N15:O15"/>
    <mergeCell ref="J16:K16"/>
    <mergeCell ref="N16:O16"/>
    <mergeCell ref="J17:K17"/>
    <mergeCell ref="N17:O17"/>
    <mergeCell ref="J18:K18"/>
    <mergeCell ref="N18:O18"/>
    <mergeCell ref="J19:K19"/>
    <mergeCell ref="N19:O19"/>
    <mergeCell ref="J20:K20"/>
    <mergeCell ref="N20:O20"/>
    <mergeCell ref="J21:K21"/>
    <mergeCell ref="N21:O21"/>
    <mergeCell ref="J22:K22"/>
    <mergeCell ref="N22:O22"/>
    <mergeCell ref="J26:K26"/>
    <mergeCell ref="N26:O26"/>
    <mergeCell ref="J27:K27"/>
    <mergeCell ref="N27:O27"/>
    <mergeCell ref="J23:K23"/>
    <mergeCell ref="N23:O23"/>
    <mergeCell ref="J24:K24"/>
    <mergeCell ref="N24:O24"/>
    <mergeCell ref="J25:K25"/>
    <mergeCell ref="N25:O25"/>
  </mergeCells>
  <hyperlinks>
    <hyperlink ref="C15" r:id="rId1" display="http://biudzetasvs/dokumentai?eil=1&amp;stulp=1" xr:uid="{00000000-0004-0000-0000-000000000000}"/>
    <hyperlink ref="D15" r:id="rId2" display="http://biudzetasvs/dokumentai?eil=1&amp;stulp=2" xr:uid="{00000000-0004-0000-0000-000001000000}"/>
    <hyperlink ref="E15" r:id="rId3" display="http://biudzetasvs/dokumentai?eil=1&amp;stulp=3" xr:uid="{00000000-0004-0000-0000-000002000000}"/>
    <hyperlink ref="F15" r:id="rId4" display="http://biudzetasvs/dokumentai?eil=1&amp;stulp=4" xr:uid="{00000000-0004-0000-0000-000003000000}"/>
    <hyperlink ref="H15" r:id="rId5" display="http://biudzetasvs/dokumentai?eil=1&amp;stulp=6" xr:uid="{00000000-0004-0000-0000-000005000000}"/>
    <hyperlink ref="I15" r:id="rId6" display="http://biudzetasvs/dokumentai?eil=1&amp;stulp=7" xr:uid="{00000000-0004-0000-0000-000006000000}"/>
    <hyperlink ref="J15" r:id="rId7" display="http://biudzetasvs/dokumentai?eil=1&amp;stulp=8" xr:uid="{00000000-0004-0000-0000-000007000000}"/>
    <hyperlink ref="L15" r:id="rId8" display="http://biudzetasvs/dokumentai?eil=1&amp;stulp=9" xr:uid="{00000000-0004-0000-0000-000008000000}"/>
    <hyperlink ref="M15" r:id="rId9" display="http://biudzetasvs/dokumentai?eil=1&amp;stulp=10" xr:uid="{00000000-0004-0000-0000-000009000000}"/>
    <hyperlink ref="N15" r:id="rId10" display="http://biudzetasvs/dokumentai?eil=1&amp;stulp=11" xr:uid="{00000000-0004-0000-0000-00000A000000}"/>
    <hyperlink ref="C16" r:id="rId11" display="http://biudzetasvs/dokumentai?eil=2&amp;stulp=1" xr:uid="{00000000-0004-0000-0000-00000B000000}"/>
    <hyperlink ref="E16" r:id="rId12" display="http://biudzetasvs/dokumentai?eil=2&amp;stulp=3" xr:uid="{00000000-0004-0000-0000-00000D000000}"/>
    <hyperlink ref="F16" r:id="rId13" display="http://biudzetasvs/dokumentai?eil=2&amp;stulp=4" xr:uid="{00000000-0004-0000-0000-00000E000000}"/>
    <hyperlink ref="G16" r:id="rId14" display="http://biudzetasvs/dokumentai?eil=2&amp;stulp=5" xr:uid="{00000000-0004-0000-0000-00000F000000}"/>
    <hyperlink ref="L16" r:id="rId15" display="http://biudzetasvs/dokumentai?eil=2&amp;stulp=9" xr:uid="{00000000-0004-0000-0000-000013000000}"/>
    <hyperlink ref="M16" r:id="rId16" display="http://biudzetasvs/dokumentai?eil=2&amp;stulp=10" xr:uid="{00000000-0004-0000-0000-000014000000}"/>
    <hyperlink ref="N16" r:id="rId17" display="http://biudzetasvs/dokumentai?eil=2&amp;stulp=11" xr:uid="{00000000-0004-0000-0000-000015000000}"/>
    <hyperlink ref="C17" r:id="rId18" display="http://biudzetasvs/dokumentai?eil=3&amp;stulp=1" xr:uid="{00000000-0004-0000-0000-000016000000}"/>
    <hyperlink ref="E17" r:id="rId19" display="http://biudzetasvs/dokumentai?eil=3&amp;stulp=3" xr:uid="{00000000-0004-0000-0000-000018000000}"/>
    <hyperlink ref="F17" r:id="rId20" display="http://biudzetasvs/dokumentai?eil=3&amp;stulp=4" xr:uid="{00000000-0004-0000-0000-000019000000}"/>
    <hyperlink ref="G17" r:id="rId21" display="http://biudzetasvs/dokumentai?eil=3&amp;stulp=5" xr:uid="{00000000-0004-0000-0000-00001A000000}"/>
    <hyperlink ref="H17" r:id="rId22" display="http://biudzetasvs/dokumentai?eil=3&amp;stulp=6" xr:uid="{00000000-0004-0000-0000-00001B000000}"/>
    <hyperlink ref="J17" r:id="rId23" display="http://biudzetasvs/dokumentai?eil=3&amp;stulp=8" xr:uid="{00000000-0004-0000-0000-00001D000000}"/>
    <hyperlink ref="L17" r:id="rId24" display="http://biudzetasvs/dokumentai?eil=3&amp;stulp=9" xr:uid="{00000000-0004-0000-0000-00001E000000}"/>
    <hyperlink ref="M17" r:id="rId25" display="http://biudzetasvs/dokumentai?eil=3&amp;stulp=10" xr:uid="{00000000-0004-0000-0000-00001F000000}"/>
    <hyperlink ref="C18" r:id="rId26" display="http://biudzetasvs/dokumentai?eil=4&amp;stulp=1" xr:uid="{00000000-0004-0000-0000-000021000000}"/>
    <hyperlink ref="D18" r:id="rId27" display="http://biudzetasvs/dokumentai?eil=4&amp;stulp=2" xr:uid="{00000000-0004-0000-0000-000022000000}"/>
    <hyperlink ref="E18" r:id="rId28" display="http://biudzetasvs/dokumentai?eil=4&amp;stulp=3" xr:uid="{00000000-0004-0000-0000-000023000000}"/>
    <hyperlink ref="F18" r:id="rId29" display="http://biudzetasvs/dokumentai?eil=4&amp;stulp=4" xr:uid="{00000000-0004-0000-0000-000024000000}"/>
    <hyperlink ref="G18" r:id="rId30" display="http://biudzetasvs/dokumentai?eil=4&amp;stulp=5" xr:uid="{00000000-0004-0000-0000-000025000000}"/>
    <hyperlink ref="H18" r:id="rId31" display="http://biudzetasvs/dokumentai?eil=4&amp;stulp=6" xr:uid="{00000000-0004-0000-0000-000026000000}"/>
    <hyperlink ref="I18" r:id="rId32" display="http://biudzetasvs/dokumentai?eil=4&amp;stulp=7" xr:uid="{00000000-0004-0000-0000-000027000000}"/>
    <hyperlink ref="J18" r:id="rId33" display="http://biudzetasvs/dokumentai?eil=4&amp;stulp=8" xr:uid="{00000000-0004-0000-0000-000028000000}"/>
    <hyperlink ref="L18" r:id="rId34" display="http://biudzetasvs/dokumentai?eil=4&amp;stulp=9" xr:uid="{00000000-0004-0000-0000-000029000000}"/>
    <hyperlink ref="M18" r:id="rId35" display="http://biudzetasvs/dokumentai?eil=4&amp;stulp=10" xr:uid="{00000000-0004-0000-0000-00002A000000}"/>
    <hyperlink ref="N18" r:id="rId36" display="http://biudzetasvs/dokumentai?eil=4&amp;stulp=11" xr:uid="{00000000-0004-0000-0000-00002B000000}"/>
    <hyperlink ref="C19" r:id="rId37" display="http://biudzetasvs/dokumentai?eil=5&amp;stulp=1" xr:uid="{00000000-0004-0000-0000-00002C000000}"/>
    <hyperlink ref="D19" r:id="rId38" display="http://biudzetasvs/dokumentai?eil=5&amp;stulp=2" xr:uid="{00000000-0004-0000-0000-00002D000000}"/>
    <hyperlink ref="E19" r:id="rId39" display="http://biudzetasvs/dokumentai?eil=5&amp;stulp=3" xr:uid="{00000000-0004-0000-0000-00002E000000}"/>
    <hyperlink ref="F19" r:id="rId40" display="http://biudzetasvs/dokumentai?eil=5&amp;stulp=4" xr:uid="{00000000-0004-0000-0000-00002F000000}"/>
    <hyperlink ref="G19" r:id="rId41" display="http://biudzetasvs/dokumentai?eil=5&amp;stulp=5" xr:uid="{00000000-0004-0000-0000-000030000000}"/>
    <hyperlink ref="I19" r:id="rId42" display="http://biudzetasvs/dokumentai?eil=5&amp;stulp=7" xr:uid="{00000000-0004-0000-0000-000032000000}"/>
    <hyperlink ref="J19" r:id="rId43" display="http://biudzetasvs/dokumentai?eil=5&amp;stulp=8" xr:uid="{00000000-0004-0000-0000-000033000000}"/>
    <hyperlink ref="L19" r:id="rId44" display="http://biudzetasvs/dokumentai?eil=5&amp;stulp=9" xr:uid="{00000000-0004-0000-0000-000034000000}"/>
    <hyperlink ref="M19" r:id="rId45" display="http://biudzetasvs/dokumentai?eil=5&amp;stulp=10" xr:uid="{00000000-0004-0000-0000-000035000000}"/>
    <hyperlink ref="N19" r:id="rId46" display="http://biudzetasvs/dokumentai?eil=5&amp;stulp=11" xr:uid="{00000000-0004-0000-0000-000036000000}"/>
    <hyperlink ref="C20" r:id="rId47" display="http://biudzetasvs/dokumentai?eil=6&amp;stulp=1" xr:uid="{00000000-0004-0000-0000-000037000000}"/>
    <hyperlink ref="D20" r:id="rId48" display="http://biudzetasvs/dokumentai?eil=6&amp;stulp=2" xr:uid="{00000000-0004-0000-0000-000038000000}"/>
    <hyperlink ref="E20" r:id="rId49" display="http://biudzetasvs/dokumentai?eil=6&amp;stulp=3" xr:uid="{00000000-0004-0000-0000-000039000000}"/>
    <hyperlink ref="F20" r:id="rId50" display="http://biudzetasvs/dokumentai?eil=6&amp;stulp=4" xr:uid="{00000000-0004-0000-0000-00003A000000}"/>
    <hyperlink ref="G20" r:id="rId51" display="http://biudzetasvs/dokumentai?eil=6&amp;stulp=5" xr:uid="{00000000-0004-0000-0000-00003B000000}"/>
    <hyperlink ref="H20" r:id="rId52" display="http://biudzetasvs/dokumentai?eil=6&amp;stulp=6" xr:uid="{00000000-0004-0000-0000-00003C000000}"/>
    <hyperlink ref="I20" r:id="rId53" display="http://biudzetasvs/dokumentai?eil=6&amp;stulp=7" xr:uid="{00000000-0004-0000-0000-00003D000000}"/>
    <hyperlink ref="J20" r:id="rId54" display="http://biudzetasvs/dokumentai?eil=6&amp;stulp=8" xr:uid="{00000000-0004-0000-0000-00003E000000}"/>
    <hyperlink ref="L20" r:id="rId55" display="http://biudzetasvs/dokumentai?eil=6&amp;stulp=9" xr:uid="{00000000-0004-0000-0000-00003F000000}"/>
    <hyperlink ref="M20" r:id="rId56" display="http://biudzetasvs/dokumentai?eil=6&amp;stulp=10" xr:uid="{00000000-0004-0000-0000-000040000000}"/>
    <hyperlink ref="N20" r:id="rId57" display="http://biudzetasvs/dokumentai?eil=6&amp;stulp=11" xr:uid="{00000000-0004-0000-0000-000041000000}"/>
    <hyperlink ref="C21" r:id="rId58" display="http://biudzetasvs/dokumentai?eil=7&amp;stulp=1" xr:uid="{00000000-0004-0000-0000-000042000000}"/>
    <hyperlink ref="D21" r:id="rId59" display="http://biudzetasvs/dokumentai?eil=7&amp;stulp=2" xr:uid="{00000000-0004-0000-0000-000043000000}"/>
    <hyperlink ref="E21" r:id="rId60" display="http://biudzetasvs/dokumentai?eil=7&amp;stulp=3" xr:uid="{00000000-0004-0000-0000-000044000000}"/>
    <hyperlink ref="F21" r:id="rId61" display="http://biudzetasvs/dokumentai?eil=7&amp;stulp=4" xr:uid="{00000000-0004-0000-0000-000045000000}"/>
    <hyperlink ref="G21" r:id="rId62" display="http://biudzetasvs/dokumentai?eil=7&amp;stulp=5" xr:uid="{00000000-0004-0000-0000-000046000000}"/>
    <hyperlink ref="H21" r:id="rId63" display="http://biudzetasvs/dokumentai?eil=7&amp;stulp=6" xr:uid="{00000000-0004-0000-0000-000047000000}"/>
    <hyperlink ref="I21" r:id="rId64" display="http://biudzetasvs/dokumentai?eil=7&amp;stulp=7" xr:uid="{00000000-0004-0000-0000-000048000000}"/>
    <hyperlink ref="J21" r:id="rId65" display="http://biudzetasvs/dokumentai?eil=7&amp;stulp=8" xr:uid="{00000000-0004-0000-0000-000049000000}"/>
    <hyperlink ref="L21" r:id="rId66" display="http://biudzetasvs/dokumentai?eil=7&amp;stulp=9" xr:uid="{00000000-0004-0000-0000-00004A000000}"/>
    <hyperlink ref="M21" r:id="rId67" display="http://biudzetasvs/dokumentai?eil=7&amp;stulp=10" xr:uid="{00000000-0004-0000-0000-00004B000000}"/>
    <hyperlink ref="N21" r:id="rId68" display="http://biudzetasvs/dokumentai?eil=7&amp;stulp=11" xr:uid="{00000000-0004-0000-0000-00004C000000}"/>
    <hyperlink ref="C22" r:id="rId69" display="http://biudzetasvs/dokumentai?eil=8&amp;stulp=1" xr:uid="{00000000-0004-0000-0000-00004D000000}"/>
    <hyperlink ref="D22" r:id="rId70" display="http://biudzetasvs/dokumentai?eil=8&amp;stulp=2" xr:uid="{00000000-0004-0000-0000-00004E000000}"/>
    <hyperlink ref="E22" r:id="rId71" display="http://biudzetasvs/dokumentai?eil=8&amp;stulp=3" xr:uid="{00000000-0004-0000-0000-00004F000000}"/>
    <hyperlink ref="F22" r:id="rId72" display="http://biudzetasvs/dokumentai?eil=8&amp;stulp=4" xr:uid="{00000000-0004-0000-0000-000050000000}"/>
    <hyperlink ref="G22" r:id="rId73" display="http://biudzetasvs/dokumentai?eil=8&amp;stulp=5" xr:uid="{00000000-0004-0000-0000-000051000000}"/>
    <hyperlink ref="H22" r:id="rId74" display="http://biudzetasvs/dokumentai?eil=8&amp;stulp=6" xr:uid="{00000000-0004-0000-0000-000052000000}"/>
    <hyperlink ref="I22" r:id="rId75" display="http://biudzetasvs/dokumentai?eil=8&amp;stulp=7" xr:uid="{00000000-0004-0000-0000-000053000000}"/>
    <hyperlink ref="J22" r:id="rId76" display="http://biudzetasvs/dokumentai?eil=8&amp;stulp=8" xr:uid="{00000000-0004-0000-0000-000054000000}"/>
    <hyperlink ref="L22" r:id="rId77" display="http://biudzetasvs/dokumentai?eil=8&amp;stulp=9" xr:uid="{00000000-0004-0000-0000-000055000000}"/>
    <hyperlink ref="M22" r:id="rId78" display="http://biudzetasvs/dokumentai?eil=8&amp;stulp=10" xr:uid="{00000000-0004-0000-0000-000056000000}"/>
    <hyperlink ref="N22" r:id="rId79" display="http://biudzetasvs/dokumentai?eil=8&amp;stulp=11" xr:uid="{00000000-0004-0000-0000-000057000000}"/>
    <hyperlink ref="C23" r:id="rId80" display="http://biudzetasvs/dokumentai?eil=9&amp;stulp=1" xr:uid="{00000000-0004-0000-0000-000058000000}"/>
    <hyperlink ref="D23" r:id="rId81" display="http://biudzetasvs/dokumentai?eil=9&amp;stulp=2" xr:uid="{00000000-0004-0000-0000-000059000000}"/>
    <hyperlink ref="E23" r:id="rId82" display="http://biudzetasvs/dokumentai?eil=9&amp;stulp=3" xr:uid="{00000000-0004-0000-0000-00005A000000}"/>
    <hyperlink ref="F23" r:id="rId83" display="http://biudzetasvs/dokumentai?eil=9&amp;stulp=4" xr:uid="{00000000-0004-0000-0000-00005B000000}"/>
    <hyperlink ref="H23" r:id="rId84" display="http://biudzetasvs/dokumentai?eil=9&amp;stulp=6" xr:uid="{00000000-0004-0000-0000-00005D000000}"/>
    <hyperlink ref="I23" r:id="rId85" display="http://biudzetasvs/dokumentai?eil=9&amp;stulp=7" xr:uid="{00000000-0004-0000-0000-00005E000000}"/>
    <hyperlink ref="J23" r:id="rId86" display="http://biudzetasvs/dokumentai?eil=9&amp;stulp=8" xr:uid="{00000000-0004-0000-0000-00005F000000}"/>
    <hyperlink ref="L23" r:id="rId87" display="http://biudzetasvs/dokumentai?eil=9&amp;stulp=9" xr:uid="{00000000-0004-0000-0000-000060000000}"/>
    <hyperlink ref="M23" r:id="rId88" display="http://biudzetasvs/dokumentai?eil=9&amp;stulp=10" xr:uid="{00000000-0004-0000-0000-000061000000}"/>
    <hyperlink ref="N23" r:id="rId89" display="http://biudzetasvs/dokumentai?eil=9&amp;stulp=11" xr:uid="{00000000-0004-0000-0000-000062000000}"/>
    <hyperlink ref="C24" r:id="rId90" display="http://biudzetasvs/dokumentai?eil=10&amp;stulp=1" xr:uid="{00000000-0004-0000-0000-000063000000}"/>
    <hyperlink ref="E24" r:id="rId91" display="http://biudzetasvs/dokumentai?eil=10&amp;stulp=3" xr:uid="{00000000-0004-0000-0000-000065000000}"/>
    <hyperlink ref="F24" r:id="rId92" display="http://biudzetasvs/dokumentai?eil=10&amp;stulp=4" xr:uid="{00000000-0004-0000-0000-000066000000}"/>
    <hyperlink ref="G24" r:id="rId93" display="http://biudzetasvs/dokumentai?eil=10&amp;stulp=5" xr:uid="{00000000-0004-0000-0000-000067000000}"/>
    <hyperlink ref="I24" r:id="rId94" display="http://biudzetasvs/dokumentai?eil=10&amp;stulp=7" xr:uid="{00000000-0004-0000-0000-000069000000}"/>
    <hyperlink ref="J24" r:id="rId95" display="http://biudzetasvs/dokumentai?eil=10&amp;stulp=8" xr:uid="{00000000-0004-0000-0000-00006A000000}"/>
    <hyperlink ref="L24" r:id="rId96" display="http://biudzetasvs/dokumentai?eil=10&amp;stulp=9" xr:uid="{00000000-0004-0000-0000-00006B000000}"/>
    <hyperlink ref="M24" r:id="rId97" display="http://biudzetasvs/dokumentai?eil=10&amp;stulp=10" xr:uid="{00000000-0004-0000-0000-00006C000000}"/>
    <hyperlink ref="N24" r:id="rId98" display="http://biudzetasvs/dokumentai?eil=10&amp;stulp=11" xr:uid="{00000000-0004-0000-0000-00006D000000}"/>
    <hyperlink ref="C25" r:id="rId99" display="http://biudzetasvs/dokumentai?eil=11&amp;stulp=1" xr:uid="{00000000-0004-0000-0000-00006E000000}"/>
    <hyperlink ref="D25" r:id="rId100" display="http://biudzetasvs/dokumentai?eil=11&amp;stulp=2" xr:uid="{00000000-0004-0000-0000-00006F000000}"/>
    <hyperlink ref="E25" r:id="rId101" display="http://biudzetasvs/dokumentai?eil=11&amp;stulp=3" xr:uid="{00000000-0004-0000-0000-000070000000}"/>
    <hyperlink ref="F25" r:id="rId102" display="http://biudzetasvs/dokumentai?eil=11&amp;stulp=4" xr:uid="{00000000-0004-0000-0000-000071000000}"/>
    <hyperlink ref="G25" r:id="rId103" display="http://biudzetasvs/dokumentai?eil=11&amp;stulp=5" xr:uid="{00000000-0004-0000-0000-000072000000}"/>
    <hyperlink ref="I25" r:id="rId104" display="http://biudzetasvs/dokumentai?eil=11&amp;stulp=7" xr:uid="{00000000-0004-0000-0000-000074000000}"/>
    <hyperlink ref="J25" r:id="rId105" display="http://biudzetasvs/dokumentai?eil=11&amp;stulp=8" xr:uid="{00000000-0004-0000-0000-000075000000}"/>
    <hyperlink ref="L25" r:id="rId106" display="http://biudzetasvs/dokumentai?eil=11&amp;stulp=9" xr:uid="{00000000-0004-0000-0000-000076000000}"/>
    <hyperlink ref="M25" r:id="rId107" display="http://biudzetasvs/dokumentai?eil=11&amp;stulp=10" xr:uid="{00000000-0004-0000-0000-000077000000}"/>
    <hyperlink ref="N25" r:id="rId108" display="http://biudzetasvs/dokumentai?eil=11&amp;stulp=11" xr:uid="{00000000-0004-0000-0000-000078000000}"/>
    <hyperlink ref="C26" r:id="rId109" display="http://biudzetasvs/dokumentai?eil=12&amp;stulp=1" xr:uid="{00000000-0004-0000-0000-000079000000}"/>
    <hyperlink ref="D26" r:id="rId110" display="http://biudzetasvs/dokumentai?eil=12&amp;stulp=2" xr:uid="{00000000-0004-0000-0000-00007A000000}"/>
    <hyperlink ref="E26" r:id="rId111" display="http://biudzetasvs/dokumentai?eil=12&amp;stulp=3" xr:uid="{00000000-0004-0000-0000-00007B000000}"/>
    <hyperlink ref="F26" r:id="rId112" display="http://biudzetasvs/dokumentai?eil=12&amp;stulp=4" xr:uid="{00000000-0004-0000-0000-00007C000000}"/>
    <hyperlink ref="G26" r:id="rId113" display="http://biudzetasvs/dokumentai?eil=12&amp;stulp=5" xr:uid="{00000000-0004-0000-0000-00007D000000}"/>
    <hyperlink ref="H26" r:id="rId114" display="http://biudzetasvs/dokumentai?eil=12&amp;stulp=6" xr:uid="{00000000-0004-0000-0000-00007E000000}"/>
    <hyperlink ref="I26" r:id="rId115" display="http://biudzetasvs/dokumentai?eil=12&amp;stulp=7" xr:uid="{00000000-0004-0000-0000-00007F000000}"/>
    <hyperlink ref="J26" r:id="rId116" display="http://biudzetasvs/dokumentai?eil=12&amp;stulp=8" xr:uid="{00000000-0004-0000-0000-000080000000}"/>
    <hyperlink ref="L26" r:id="rId117" display="http://biudzetasvs/dokumentai?eil=12&amp;stulp=9" xr:uid="{00000000-0004-0000-0000-000081000000}"/>
    <hyperlink ref="M26" r:id="rId118" display="http://biudzetasvs/dokumentai?eil=12&amp;stulp=10" xr:uid="{00000000-0004-0000-0000-000082000000}"/>
    <hyperlink ref="N26" r:id="rId119" display="http://biudzetasvs/dokumentai?eil=12&amp;stulp=11" xr:uid="{00000000-0004-0000-0000-000083000000}"/>
    <hyperlink ref="C27" r:id="rId120" display="http://biudzetasvs/dokumentai?eil=13&amp;stulp=1" xr:uid="{00000000-0004-0000-0000-000084000000}"/>
    <hyperlink ref="D27" r:id="rId121" display="http://biudzetasvs/dokumentai?eil=13&amp;stulp=2" xr:uid="{00000000-0004-0000-0000-000085000000}"/>
    <hyperlink ref="E27" r:id="rId122" display="http://biudzetasvs/dokumentai?eil=13&amp;stulp=3" xr:uid="{00000000-0004-0000-0000-000086000000}"/>
    <hyperlink ref="F27" r:id="rId123" display="http://biudzetasvs/dokumentai?eil=13&amp;stulp=4" xr:uid="{00000000-0004-0000-0000-000087000000}"/>
    <hyperlink ref="G27" r:id="rId124" display="http://biudzetasvs/dokumentai?eil=13&amp;stulp=5" xr:uid="{00000000-0004-0000-0000-000088000000}"/>
    <hyperlink ref="H27" r:id="rId125" display="http://biudzetasvs/dokumentai?eil=13&amp;stulp=6" xr:uid="{00000000-0004-0000-0000-000089000000}"/>
    <hyperlink ref="I27" r:id="rId126" display="http://biudzetasvs/dokumentai?eil=13&amp;stulp=7" xr:uid="{00000000-0004-0000-0000-00008A000000}"/>
    <hyperlink ref="J27" r:id="rId127" display="http://biudzetasvs/dokumentai?eil=13&amp;stulp=8" xr:uid="{00000000-0004-0000-0000-00008B000000}"/>
    <hyperlink ref="L27" r:id="rId128" display="http://biudzetasvs/dokumentai?eil=13&amp;stulp=9" xr:uid="{00000000-0004-0000-0000-00008C000000}"/>
    <hyperlink ref="M27" r:id="rId129" display="http://biudzetasvs/dokumentai?eil=13&amp;stulp=10" xr:uid="{00000000-0004-0000-0000-00008D000000}"/>
    <hyperlink ref="D24" r:id="rId130" display="http://biudzetasvs/dokumentai?eil=10&amp;stulp=2" xr:uid="{00000000-0004-0000-0000-000064000000}"/>
    <hyperlink ref="G15" r:id="rId131" display="http://biudzetasvs/dokumentai?eil=1&amp;stulp=4" xr:uid="{C11AE0AC-423C-4803-B911-511E89A77134}"/>
    <hyperlink ref="N17" r:id="rId132" display="http://biudzetasvs/dokumentai?eil=2&amp;stulp=11" xr:uid="{6D5032A0-056A-4706-828A-7CEBE71E2E13}"/>
    <hyperlink ref="D17" r:id="rId133" display="http://biudzetasvs/dokumentai?eil=3&amp;stulp=2" xr:uid="{00000000-0004-0000-0000-000017000000}"/>
  </hyperlinks>
  <pageMargins left="0.39370078740157499" right="0.39370078740157499" top="0.59055118110236204" bottom="0.39370078740157499" header="0.59055118110236204" footer="0.39370078740157499"/>
  <pageSetup paperSize="9" orientation="landscape" horizontalDpi="300" verticalDpi="300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Šatė</dc:creator>
  <cp:lastModifiedBy>Vita Šatė</cp:lastModifiedBy>
  <cp:lastPrinted>2023-04-28T11:11:13Z</cp:lastPrinted>
  <dcterms:created xsi:type="dcterms:W3CDTF">2023-07-26T08:29:39Z</dcterms:created>
  <dcterms:modified xsi:type="dcterms:W3CDTF">2023-07-27T08:07:49Z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